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7-2028" sheetId="1" state="visible" r:id="rId2"/>
  </sheets>
  <definedNames>
    <definedName function="false" hidden="false" localSheetId="0" name="_xlnm.Print_Area" vbProcedure="false">'2027-2028'!$A$1:$I$74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<sst xmlns="http://schemas.openxmlformats.org/spreadsheetml/2006/main" count="140" uniqueCount="138">
  <si>
    <t xml:space="preserve">Приложение № 2.1</t>
  </si>
  <si>
    <t xml:space="preserve">к решению Совета депутатов Кировского сельского поселения  "О бюджете Кировского сельского поселения на 2026 год и плановый период 2027 и 2028 годов" </t>
  </si>
  <si>
    <t xml:space="preserve">Прогноз поступлений по налогам, сборам, платежам и поступлений из других бюджетов бюджетной системы Российской Федерации в бюджет Кировского сельского поселения на плановый период 2027 и 2028 годов</t>
  </si>
  <si>
    <t xml:space="preserve">тыс. рублей</t>
  </si>
  <si>
    <t xml:space="preserve">Код бюджетной классификации</t>
  </si>
  <si>
    <t xml:space="preserve">Наименование доходов</t>
  </si>
  <si>
    <t xml:space="preserve">План  на 2027 год</t>
  </si>
  <si>
    <t xml:space="preserve">Изменения</t>
  </si>
  <si>
    <t xml:space="preserve">План на 2027 год     с изменениями </t>
  </si>
  <si>
    <t xml:space="preserve">План на 2028</t>
  </si>
  <si>
    <t xml:space="preserve">План на 2025 год</t>
  </si>
  <si>
    <t xml:space="preserve">000 1 00 00000 00 0000 000</t>
  </si>
  <si>
    <t xml:space="preserve">Налоговые и неналоговые  доходы</t>
  </si>
  <si>
    <t xml:space="preserve">000 1 01 00000 00 0000 000</t>
  </si>
  <si>
    <t xml:space="preserve">Налоги на прибыль, доходы</t>
  </si>
  <si>
    <t xml:space="preserve">000 1 01 02000 01 0000 110</t>
  </si>
  <si>
    <t xml:space="preserve">Налог на доходы физических лиц</t>
  </si>
  <si>
    <t xml:space="preserve">000 1 01 02010 01 0000 110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</si>
  <si>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</si>
  <si>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000 1 01 02020 01 0000 110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</si>
  <si>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</si>
  <si>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000 1 01 02030 01 0000 110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</si>
  <si>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</si>
  <si>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000 1 01 02040 01 0000 110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</si>
  <si>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</si>
  <si>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000 1 01 02080 01 0000 110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</si>
  <si>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
</t>
  </si>
  <si>
    <t xml:space="preserve">000 1 01 02130 01 0000 110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</si>
  <si>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</si>
  <si>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000 1 01 02140 01 0000 110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</si>
  <si>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</si>
  <si>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000 1 01 02210 01 0000 110</t>
  </si>
  <si>
    <t xml:space="preserve"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</si>
  <si>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 xml:space="preserve">000 1 03 00000 00 0000 000</t>
  </si>
  <si>
    <t xml:space="preserve">Налоги на товары (работы, услуги), реализуемые на территории Российской Федерации</t>
  </si>
  <si>
    <t xml:space="preserve">000 1 03 02000 01 0000 110</t>
  </si>
  <si>
    <t xml:space="preserve">Акцизы по подакцизным товарам (продукции), производимым на территории Российской Федерации</t>
  </si>
  <si>
    <t xml:space="preserve">000 1 03 02231 01 0000 110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</si>
  <si>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</si>
  <si>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000 1 03 02241 01 0000 110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</si>
  <si>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</si>
  <si>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000 1 03 02251 01 0000 110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</si>
  <si>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остановленным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</si>
  <si>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000 1 03 02261 01 0000 110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</si>
  <si>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</si>
  <si>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000 1 03 03000 01 0000 110</t>
  </si>
  <si>
    <t xml:space="preserve">Туристический налог </t>
  </si>
  <si>
    <t xml:space="preserve">000 1 05 00000 00 0000 000</t>
  </si>
  <si>
    <t xml:space="preserve">Налоги на совокупный доход</t>
  </si>
  <si>
    <t xml:space="preserve">000 1 05 03000 01 0000 110</t>
  </si>
  <si>
    <t xml:space="preserve">Единый сельскохозяйственный налог</t>
  </si>
  <si>
    <t xml:space="preserve">000 1 05 03010 01 0000 110</t>
  </si>
  <si>
    <t xml:space="preserve">000 1 06 00000 00 0000 000</t>
  </si>
  <si>
    <t xml:space="preserve">Налоги на имущество</t>
  </si>
  <si>
    <t xml:space="preserve">000 1 06 01000 00 0000 110</t>
  </si>
  <si>
    <t xml:space="preserve">Налог на имущество физических лиц</t>
  </si>
  <si>
    <t xml:space="preserve">000 1 06 01030 10 0000 110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</si>
  <si>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</si>
  <si>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000 1 06 06000 00 0000 110</t>
  </si>
  <si>
    <t xml:space="preserve">Земельный налог</t>
  </si>
  <si>
    <t xml:space="preserve">000 1 06 06030 00 0000 110</t>
  </si>
  <si>
    <t xml:space="preserve">Земельный налог с организаций</t>
  </si>
  <si>
    <t xml:space="preserve">000 1 06 06033 10 0000 110</t>
  </si>
  <si>
    <t xml:space="preserve">Земельный налог с организаций, обладающих земельным участком, расположенным в границах сельских поселений</t>
  </si>
  <si>
    <t xml:space="preserve">000 1 06 06040 00 0000 110</t>
  </si>
  <si>
    <t xml:space="preserve">Земельный налог с физических лиц</t>
  </si>
  <si>
    <t xml:space="preserve">000 1 06 06043 10 0000 110</t>
  </si>
  <si>
    <t xml:space="preserve">Земельный налог с физических лиц, обладающих земельным участком, расположенным в границах сельских поселений</t>
  </si>
  <si>
    <t xml:space="preserve">000 1 09 00000 00 0000 000</t>
  </si>
  <si>
    <t xml:space="preserve">Задолженность и перерасчеты по отмененным налогам, сборам и иным обязательным платежам</t>
  </si>
  <si>
    <t xml:space="preserve">000 1 09 04000 00 0000 110
</t>
  </si>
  <si>
    <t xml:space="preserve">000 1 09 04050 00 0000 110
</t>
  </si>
  <si>
    <t xml:space="preserve">Земельный налог (по обязательствам, возникшим до 1 января 2006 года)
</t>
  </si>
  <si>
    <t xml:space="preserve">000 1 09 04053 10 0000 110</t>
  </si>
  <si>
    <t xml:space="preserve">Земельный налог (по обязательствам, возникшим до 1 января 2006 года), мобилизуемый на территориях сельских поселений 
</t>
  </si>
  <si>
    <t xml:space="preserve">000 1 11 00000 00 0000 000</t>
  </si>
  <si>
    <t xml:space="preserve">Доходы от использования имущества, находящегося в государственной и муниципальной собственности</t>
  </si>
  <si>
    <t xml:space="preserve"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</si>
  <si>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</si>
  <si>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000 1 11 05020 00 0000 120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</si>
  <si>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</si>
  <si>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000 1 11 05025 10 0000 120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</si>
  <si>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</si>
  <si>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000 1 11 05030 00 0000 120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</si>
  <si>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</si>
  <si>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000 1 11 05035 10 0000 120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</si>
  <si>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</si>
  <si>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000 1 13 00000 00 0000 000</t>
  </si>
  <si>
    <t xml:space="preserve">Доходы от оказания платных услуг  и компенсации затрат государства</t>
  </si>
  <si>
    <t xml:space="preserve">000 1 13 01000 00 0000 130</t>
  </si>
  <si>
    <t xml:space="preserve">Доходы от оказания платных услуг (работ)</t>
  </si>
  <si>
    <t xml:space="preserve">000 1 13 01990 00 0000 130</t>
  </si>
  <si>
    <t xml:space="preserve">Прочие доходы от оказания платных услуг (работ)</t>
  </si>
  <si>
    <t xml:space="preserve">000 1 13 01995 10 0000 130</t>
  </si>
  <si>
    <t xml:space="preserve">Прочие доходы от оказания платных услуг (работ) получателями средств бюджетов сельских поселений</t>
  </si>
  <si>
    <t xml:space="preserve">000 1 13 02000 00 0000 130</t>
  </si>
  <si>
    <t xml:space="preserve">Доходы от компенсации затрат государства</t>
  </si>
  <si>
    <t xml:space="preserve">000 1 13 02990 00 0000 130</t>
  </si>
  <si>
    <t xml:space="preserve">Прочие доходы от компенсации затрат государства</t>
  </si>
  <si>
    <t xml:space="preserve">000 1 13 02995 10 0000 130</t>
  </si>
  <si>
    <t xml:space="preserve">Прочие доходы от компенсации затрат бюджетов сельских поселений</t>
  </si>
  <si>
    <t xml:space="preserve">000 1 16 00000 00 0000 000</t>
  </si>
  <si>
    <t xml:space="preserve">Штрафы, санкции, возмещение ущерба</t>
  </si>
  <si>
    <t xml:space="preserve">000 1 16 18000 02 0000 140</t>
  </si>
  <si>
    <t xml:space="preserve"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</si>
  <si>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000 2 00 00000 00 0000 000</t>
  </si>
  <si>
    <t xml:space="preserve">Безвозмездные поступления</t>
  </si>
  <si>
    <t xml:space="preserve">000 2 02 00000 00 0000 000</t>
  </si>
  <si>
    <t xml:space="preserve">Безвозмездные поступления от других бюджетов бюджетной системы Российской Федерации</t>
  </si>
  <si>
    <t xml:space="preserve">000 2 02 10000 00 0000 150</t>
  </si>
  <si>
    <t xml:space="preserve">Дотации бюджетам бюджетной системы Российской Федерации</t>
  </si>
  <si>
    <t xml:space="preserve">000 2 02 15001 00 0000 150</t>
  </si>
  <si>
    <t xml:space="preserve">Дотации на выравнивание бюджетной обеспеченности</t>
  </si>
  <si>
    <t xml:space="preserve">000 2 02 15001 10 0000 150</t>
  </si>
  <si>
    <t xml:space="preserve">Дотации бюджетам сельских поселений на выравнивание бюджетной обеспеченности из бюджета субъекта Российской Федерации</t>
  </si>
  <si>
    <t xml:space="preserve">000 2 02 30000 00 0000 150</t>
  </si>
  <si>
    <t xml:space="preserve">Субвенции бюджетам бюджетной системы Российской Федерации </t>
  </si>
  <si>
    <t xml:space="preserve">000 2 02 30024 00 0000 150</t>
  </si>
  <si>
    <t xml:space="preserve">Субвенции местным бюджетам на выполнение передаваемых полномочий субъектов Российской Федерации</t>
  </si>
  <si>
    <t xml:space="preserve">000 2 02 30024 10 0000 150</t>
  </si>
  <si>
    <t xml:space="preserve">Субвенции бюджетам сельских поселений на выполнение передаваемых полномочий субъектов Российской Федерации</t>
  </si>
  <si>
    <t xml:space="preserve">000 2 02 35118 00 0000 150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</si>
  <si>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</si>
  <si>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000 2 02 35118 10 0000 150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</si>
  <si>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</si>
  <si>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000 2 02 40000 00 0000 150</t>
  </si>
  <si>
    <t xml:space="preserve">Иные межбюджетные трансферты</t>
  </si>
  <si>
    <t xml:space="preserve">000 2 02 40014 00 0000 150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</si>
  <si>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</si>
  <si>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000 2 02 40014 10 0000 150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</si>
  <si>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</si>
  <si>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000 2 02 49999 00 0000 150</t>
  </si>
  <si>
    <t xml:space="preserve">Прочие межбюджетные трансферты, передаваемые бюджетам</t>
  </si>
  <si>
    <t xml:space="preserve">000 2 02 49999 10 0000 150</t>
  </si>
  <si>
    <t xml:space="preserve">Прочие межбюджетные трансферты, передаваемые бюджетам сельских поселений</t>
  </si>
  <si>
    <t xml:space="preserve">ИТОГО ДОХОДОВ</t>
  </si>
  <si>
    <t xml:space="preserve">Председатель Совета депутатов Кировского сельского поселения</t>
  </si>
  <si>
    <t xml:space="preserve">В.И. Безбожнов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</si>
</sst>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"/>
  </numFmts>
  <fonts count="18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11.5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3"/>
      <name val="Times New Roman"/>
      <family val="1"/>
      <charset val="204"/>
    </font>
    <font>
      <sz val="10"/>
      <color rgb="FF0000FF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rgb="FFDCE6F2"/>
        <bgColor rgb="FFDBEEF4"/>
      </patternFill>
    </fill>
    <fill>
      <patternFill patternType="solid">
        <fgColor rgb="FFF2DCDB"/>
        <bgColor rgb="FFE6E0EC"/>
      </patternFill>
    </fill>
    <fill>
      <patternFill patternType="solid">
        <fgColor rgb="FFEBF1DE"/>
        <bgColor rgb="FFEEEEEE"/>
      </patternFill>
    </fill>
    <fill>
      <patternFill patternType="solid">
        <fgColor rgb="FFE6E0EC"/>
        <bgColor rgb="FFDCE6F2"/>
      </patternFill>
    </fill>
    <fill>
      <patternFill patternType="solid">
        <fgColor rgb="FFDBEEF4"/>
        <bgColor rgb="FFDAEEF3"/>
      </patternFill>
    </fill>
    <fill>
      <patternFill patternType="solid">
        <fgColor rgb="FFFDEADA"/>
        <bgColor rgb="FFEEEEEE"/>
      </patternFill>
    </fill>
    <fill>
      <patternFill patternType="solid">
        <fgColor rgb="FFB9CDE5"/>
        <bgColor rgb="FFB7DEE8"/>
      </patternFill>
    </fill>
    <fill>
      <patternFill patternType="solid">
        <fgColor rgb="FFE6B9B8"/>
        <bgColor rgb="FFCCC0DA"/>
      </patternFill>
    </fill>
    <fill>
      <patternFill patternType="solid">
        <fgColor rgb="FFD7E4BD"/>
        <bgColor rgb="FFDCE6F2"/>
      </patternFill>
    </fill>
    <fill>
      <patternFill patternType="solid">
        <fgColor rgb="FFCCC1DA"/>
        <bgColor rgb="FFCCC0DA"/>
      </patternFill>
    </fill>
    <fill>
      <patternFill patternType="solid">
        <fgColor rgb="FFB7DEE8"/>
        <bgColor rgb="FFB9CDE5"/>
      </patternFill>
    </fill>
    <fill>
      <patternFill patternType="solid">
        <fgColor rgb="FFFCD5B5"/>
        <bgColor rgb="FFF2DCDB"/>
      </patternFill>
    </fill>
    <fill>
      <patternFill patternType="solid">
        <fgColor rgb="FFFFFFCC"/>
        <bgColor rgb="FFEBF1DE"/>
      </patternFill>
    </fill>
    <fill>
      <patternFill patternType="solid">
        <fgColor rgb="FFCCC0DA"/>
        <bgColor rgb="FFCCC1DA"/>
      </patternFill>
    </fill>
    <fill>
      <patternFill patternType="solid">
        <fgColor rgb="FFDAEEF3"/>
        <bgColor rgb="FFDBEEF4"/>
      </patternFill>
    </fill>
    <fill>
      <patternFill patternType="solid">
        <fgColor rgb="FFF2F2F2"/>
        <bgColor rgb="FFEEEEEE"/>
      </patternFill>
    </fill>
    <fill>
      <patternFill patternType="solid">
        <fgColor rgb="FFFFFFFF"/>
        <bgColor rgb="FFF2F2F2"/>
      </patternFill>
    </fill>
    <fill>
      <patternFill patternType="solid">
        <fgColor rgb="FFEEEEEE"/>
        <bgColor rgb="FFF2F2F2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3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4" borderId="1" applyFont="true" applyBorder="true" applyAlignment="true" applyProtection="false">
      <alignment horizontal="general" vertical="bottom" textRotation="0" wrapText="false" indent="0" shrinkToFit="false"/>
    </xf>
  </cellStyleXfs>
  <cellXfs count="8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8" fillId="15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15" borderId="5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8" fillId="15" borderId="5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16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16" borderId="5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8" fillId="16" borderId="5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5" fontId="5" fillId="17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7" borderId="5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5" fillId="17" borderId="5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5" fontId="5" fillId="18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18" borderId="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5" fillId="18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18" borderId="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3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8" fillId="16" borderId="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8" fillId="16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16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17" borderId="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5" fillId="17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19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18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6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6" borderId="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8" fillId="6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17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17" borderId="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8" fillId="17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18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4" fillId="18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18" borderId="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3" fillId="17" borderId="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3" fillId="0" borderId="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3" fillId="0" borderId="5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5" fillId="6" borderId="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8" fillId="6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6" borderId="4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8" fillId="6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4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15" borderId="5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8" fillId="15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15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15" borderId="4" xfId="32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8" fillId="15" borderId="4" xfId="3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16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6" borderId="5" xfId="32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8" fillId="17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17" borderId="5" xfId="32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5" fillId="18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18" borderId="5" xfId="32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8" fillId="17" borderId="5" xfId="32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8" fillId="12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12" borderId="5" xfId="32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8" fillId="12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17" borderId="5" xfId="32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18" borderId="5" xfId="32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6" fillId="15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6" fillId="15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</cellXfs>
  <cellStyles count="2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Обычный_Лист1" xfId="32"/>
    <cellStyle name="Примечание 2" xfId="33"/>
  </cellStyles>
  <colors>
    <indexedColors>
      <rgbColor rgb="FF000000"/>
      <rgbColor rgb="FFFFFFFF"/>
      <rgbColor rgb="FFFF0000"/>
      <rgbColor rgb="FF00FF00"/>
      <rgbColor rgb="FF0000FF"/>
      <rgbColor rgb="FFEEEEEE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0DA"/>
      <rgbColor rgb="FF808080"/>
      <rgbColor rgb="FFE6E0EC"/>
      <rgbColor rgb="FF993366"/>
      <rgbColor rgb="FFFFFFCC"/>
      <rgbColor rgb="FFDAEEF3"/>
      <rgbColor rgb="FF660066"/>
      <rgbColor rgb="FFF2DCDB"/>
      <rgbColor rgb="FF0066CC"/>
      <rgbColor rgb="FFB9CDE5"/>
      <rgbColor rgb="FF000080"/>
      <rgbColor rgb="FFFF00FF"/>
      <rgbColor rgb="FFF2F2F2"/>
      <rgbColor rgb="FF00FFFF"/>
      <rgbColor rgb="FF800080"/>
      <rgbColor rgb="FF800000"/>
      <rgbColor rgb="FF008080"/>
      <rgbColor rgb="FF0000FF"/>
      <rgbColor rgb="FF00CCFF"/>
      <rgbColor rgb="FFDBEEF4"/>
      <rgbColor rgb="FFEBF1DE"/>
      <rgbColor rgb="FFFDEADA"/>
      <rgbColor rgb="FFB7DEE8"/>
      <rgbColor rgb="FFE6B9B8"/>
      <rgbColor rgb="FFCCC1DA"/>
      <rgbColor rgb="FFFCD5B5"/>
      <rgbColor rgb="FF3366FF"/>
      <rgbColor rgb="FF33CCCC"/>
      <rgbColor rgb="FFDCE6F2"/>
      <rgbColor rgb="FFD7E4BD"/>
      <rgbColor rgb="FFFF9900"/>
      <rgbColor rgb="FFFF6600"/>
      <rgbColor rgb="FF666699"/>
      <rgbColor rgb="FFB2B2B2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0000"/>
    <pageSetUpPr fitToPage="true"/>
  </sheetPr>
  <dimension ref="A1:BO78"/>
  <sheetViews>
    <sheetView showFormulas="false" showGridLines="true" showRowColHeaders="true" showZeros="true" rightToLeft="false" tabSelected="true" showOutlineSymbols="true" defaultGridColor="true" view="pageBreakPreview" topLeftCell="A1" colorId="64" zoomScale="86" zoomScaleNormal="80" zoomScalePageLayoutView="86" workbookViewId="0">
      <selection pane="topLeft" activeCell="C2" activeCellId="0" sqref="C2"/>
    </sheetView>
  </sheetViews>
  <sheetFormatPr defaultColWidth="8.72265625" defaultRowHeight="15" zeroHeight="false" outlineLevelRow="3" outlineLevelCol="0"/>
  <cols>
    <col collapsed="false" customWidth="true" hidden="false" outlineLevel="0" max="1" min="1" style="0" width="30.01"/>
    <col collapsed="false" customWidth="true" hidden="false" outlineLevel="0" max="2" min="2" style="0" width="65.42"/>
    <col collapsed="false" customWidth="true" hidden="false" outlineLevel="0" max="3" min="3" style="0" width="15"/>
    <col collapsed="false" customWidth="true" hidden="false" outlineLevel="0" max="4" min="4" style="0" width="12.57"/>
    <col collapsed="false" customWidth="true" hidden="false" outlineLevel="0" max="5" min="5" style="0" width="15.42"/>
    <col collapsed="false" customWidth="true" hidden="false" outlineLevel="0" max="6" min="6" style="0" width="13.86"/>
    <col collapsed="false" customWidth="true" hidden="true" outlineLevel="0" max="9" min="7" style="0" width="14.28"/>
  </cols>
  <sheetData>
    <row r="1" customFormat="false" ht="15.75" hidden="false" customHeight="false" outlineLevel="0" collapsed="false">
      <c r="A1" s="1"/>
      <c r="B1" s="2"/>
      <c r="C1" s="3" t="s">
        <v>0</v>
      </c>
      <c r="D1" s="3"/>
      <c r="E1" s="3"/>
      <c r="F1" s="3"/>
      <c r="G1" s="3"/>
      <c r="H1" s="3"/>
      <c r="I1" s="4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</row>
    <row r="2" customFormat="false" ht="66.75" hidden="false" customHeight="true" outlineLevel="0" collapsed="false">
      <c r="A2" s="1"/>
      <c r="B2" s="4"/>
      <c r="C2" s="6" t="s">
        <v>1</v>
      </c>
      <c r="D2" s="6"/>
      <c r="E2" s="6"/>
      <c r="F2" s="6"/>
      <c r="G2" s="7"/>
      <c r="H2" s="7"/>
      <c r="I2" s="8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</row>
    <row r="3" customFormat="false" ht="21" hidden="false" customHeight="true" outlineLevel="0" collapsed="false">
      <c r="A3" s="1"/>
      <c r="B3" s="3"/>
      <c r="C3" s="3"/>
      <c r="D3" s="3"/>
      <c r="E3" s="3"/>
      <c r="F3" s="3"/>
      <c r="G3" s="3"/>
      <c r="H3" s="3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</row>
    <row r="4" customFormat="false" ht="42.75" hidden="false" customHeight="true" outlineLevel="0" collapsed="false">
      <c r="A4" s="9" t="s">
        <v>2</v>
      </c>
      <c r="B4" s="9"/>
      <c r="C4" s="9"/>
      <c r="D4" s="9"/>
      <c r="E4" s="9"/>
      <c r="F4" s="9"/>
      <c r="G4" s="9"/>
      <c r="H4" s="9"/>
      <c r="I4" s="9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</row>
    <row r="5" customFormat="false" ht="15.75" hidden="false" customHeight="false" outlineLevel="0" collapsed="false">
      <c r="A5" s="1"/>
      <c r="B5" s="10"/>
      <c r="C5" s="10"/>
      <c r="D5" s="10"/>
      <c r="E5" s="10"/>
      <c r="F5" s="11" t="s">
        <v>3</v>
      </c>
      <c r="G5" s="11"/>
      <c r="H5" s="11"/>
      <c r="I5" s="12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</row>
    <row r="6" customFormat="false" ht="31.5" hidden="false" customHeight="true" outlineLevel="0" collapsed="false">
      <c r="A6" s="13" t="s">
        <v>4</v>
      </c>
      <c r="B6" s="13" t="s">
        <v>5</v>
      </c>
      <c r="C6" s="13" t="s">
        <v>6</v>
      </c>
      <c r="D6" s="13" t="s">
        <v>7</v>
      </c>
      <c r="E6" s="13" t="s">
        <v>8</v>
      </c>
      <c r="F6" s="13" t="s">
        <v>9</v>
      </c>
      <c r="G6" s="13"/>
      <c r="H6" s="13"/>
      <c r="I6" s="13" t="s">
        <v>10</v>
      </c>
      <c r="J6" s="5"/>
      <c r="K6" s="5"/>
      <c r="L6" s="5"/>
      <c r="M6" s="5"/>
      <c r="N6" s="14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</row>
    <row r="7" customFormat="false" ht="15" hidden="false" customHeight="false" outlineLevel="0" collapsed="false">
      <c r="A7" s="15" t="n">
        <v>1</v>
      </c>
      <c r="B7" s="16" t="n">
        <v>2</v>
      </c>
      <c r="C7" s="16" t="n">
        <v>3</v>
      </c>
      <c r="D7" s="16" t="n">
        <v>4</v>
      </c>
      <c r="E7" s="16" t="n">
        <v>5</v>
      </c>
      <c r="F7" s="17" t="n">
        <v>5</v>
      </c>
      <c r="G7" s="16"/>
      <c r="H7" s="16"/>
      <c r="I7" s="16" t="n">
        <v>6</v>
      </c>
      <c r="J7" s="18"/>
      <c r="K7" s="18"/>
      <c r="L7" s="18"/>
      <c r="M7" s="18"/>
      <c r="N7" s="19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</row>
    <row r="8" customFormat="false" ht="20.25" hidden="false" customHeight="false" outlineLevel="0" collapsed="false">
      <c r="A8" s="20" t="s">
        <v>11</v>
      </c>
      <c r="B8" s="21" t="s">
        <v>12</v>
      </c>
      <c r="C8" s="22" t="n">
        <f aca="false">C9+C19+C29+C41+C26+C47+C54+C37</f>
        <v>43123.9</v>
      </c>
      <c r="D8" s="22" t="n">
        <f aca="false">D9+D19+D29+D41+D26+D47+D54+D37</f>
        <v>4780</v>
      </c>
      <c r="E8" s="22" t="n">
        <f aca="false">E9+E19+E26+E29+E41+E47+E54</f>
        <v>47903.9</v>
      </c>
      <c r="F8" s="22" t="n">
        <f aca="false">F9+F19+F29+F37+F41+F26+F47+F54</f>
        <v>49063</v>
      </c>
      <c r="G8" s="22"/>
      <c r="H8" s="22"/>
      <c r="I8" s="22" t="n">
        <f aca="false">I9+I19+I29+I41</f>
        <v>49011.2</v>
      </c>
      <c r="J8" s="5"/>
      <c r="K8" s="5"/>
      <c r="L8" s="5"/>
      <c r="M8" s="5"/>
      <c r="N8" s="23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</row>
    <row r="9" customFormat="false" ht="15.75" hidden="false" customHeight="false" outlineLevel="1" collapsed="false">
      <c r="A9" s="24" t="s">
        <v>13</v>
      </c>
      <c r="B9" s="25" t="s">
        <v>14</v>
      </c>
      <c r="C9" s="26" t="n">
        <f aca="false">C10</f>
        <v>13662.5</v>
      </c>
      <c r="D9" s="26" t="n">
        <f aca="false">D10</f>
        <v>-493.9</v>
      </c>
      <c r="E9" s="26" t="n">
        <f aca="false">E10</f>
        <v>13168.6</v>
      </c>
      <c r="F9" s="26" t="n">
        <f aca="false">F10</f>
        <v>14093.8</v>
      </c>
      <c r="G9" s="26"/>
      <c r="H9" s="26"/>
      <c r="I9" s="26" t="n">
        <f aca="false">I10</f>
        <v>10191.5</v>
      </c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</row>
    <row r="10" customFormat="false" ht="15.75" hidden="false" customHeight="false" outlineLevel="1" collapsed="false">
      <c r="A10" s="27" t="s">
        <v>15</v>
      </c>
      <c r="B10" s="28" t="s">
        <v>16</v>
      </c>
      <c r="C10" s="29" t="n">
        <f aca="false">SUM(C11:C18)</f>
        <v>13662.5</v>
      </c>
      <c r="D10" s="29" t="n">
        <f aca="false">SUM(D11:D18)</f>
        <v>-493.9</v>
      </c>
      <c r="E10" s="29" t="n">
        <f aca="false">SUM(E11:E18)</f>
        <v>13168.6</v>
      </c>
      <c r="F10" s="29" t="n">
        <f aca="false">SUM(F11:F18)</f>
        <v>14093.8</v>
      </c>
      <c r="G10" s="29"/>
      <c r="H10" s="29"/>
      <c r="I10" s="29" t="n">
        <f aca="false">SUM(I11:I14)</f>
        <v>10191.5</v>
      </c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</row>
    <row r="11" customFormat="false" ht="223.5" hidden="false" customHeight="true" outlineLevel="2" collapsed="false">
      <c r="A11" s="30" t="s">
        <v>17</v>
      </c>
      <c r="B11" s="31" t="s">
        <v>18</v>
      </c>
      <c r="C11" s="32" t="n">
        <v>11802.3</v>
      </c>
      <c r="D11" s="32" t="n">
        <f aca="false">E11-C11</f>
        <v>-733.5</v>
      </c>
      <c r="E11" s="32" t="n">
        <v>11068.8</v>
      </c>
      <c r="F11" s="32" t="n">
        <v>11910</v>
      </c>
      <c r="G11" s="32"/>
      <c r="H11" s="32"/>
      <c r="I11" s="33" t="n">
        <v>9150.5</v>
      </c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</row>
    <row r="12" customFormat="false" ht="171.75" hidden="false" customHeight="true" outlineLevel="2" collapsed="false">
      <c r="A12" s="30" t="s">
        <v>19</v>
      </c>
      <c r="B12" s="31" t="s">
        <v>20</v>
      </c>
      <c r="C12" s="32" t="n">
        <v>0</v>
      </c>
      <c r="D12" s="32" t="n">
        <f aca="false">E12-C12</f>
        <v>19</v>
      </c>
      <c r="E12" s="32" t="n">
        <v>19</v>
      </c>
      <c r="F12" s="32" t="n">
        <v>19.8</v>
      </c>
      <c r="G12" s="32"/>
      <c r="H12" s="32"/>
      <c r="I12" s="33" t="n">
        <v>7.6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</row>
    <row r="13" customFormat="false" ht="139.5" hidden="false" customHeight="true" outlineLevel="2" collapsed="false">
      <c r="A13" s="30" t="s">
        <v>21</v>
      </c>
      <c r="B13" s="31" t="s">
        <v>22</v>
      </c>
      <c r="C13" s="32" t="n">
        <v>1126.9</v>
      </c>
      <c r="D13" s="32" t="n">
        <f aca="false">E13-C13</f>
        <v>-22.6000000000001</v>
      </c>
      <c r="E13" s="32" t="n">
        <v>1104.3</v>
      </c>
      <c r="F13" s="32" t="n">
        <v>1148.5</v>
      </c>
      <c r="G13" s="32"/>
      <c r="H13" s="32"/>
      <c r="I13" s="33" t="n">
        <v>510.7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</row>
    <row r="14" customFormat="false" ht="94.5" hidden="false" customHeight="false" outlineLevel="2" collapsed="false">
      <c r="A14" s="30" t="s">
        <v>23</v>
      </c>
      <c r="B14" s="31" t="s">
        <v>24</v>
      </c>
      <c r="C14" s="32" t="n">
        <v>443.7</v>
      </c>
      <c r="D14" s="32" t="n">
        <f aca="false">E14-C14</f>
        <v>88.6</v>
      </c>
      <c r="E14" s="32" t="n">
        <v>532.3</v>
      </c>
      <c r="F14" s="32" t="n">
        <v>553.6</v>
      </c>
      <c r="G14" s="32"/>
      <c r="H14" s="32"/>
      <c r="I14" s="33" t="n">
        <v>522.7</v>
      </c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</row>
    <row r="15" customFormat="false" ht="409.5" hidden="false" customHeight="false" outlineLevel="2" collapsed="false">
      <c r="A15" s="30" t="s">
        <v>25</v>
      </c>
      <c r="B15" s="34" t="s">
        <v>26</v>
      </c>
      <c r="C15" s="32" t="n">
        <v>-0.3</v>
      </c>
      <c r="D15" s="32" t="n">
        <f aca="false">E15-C15</f>
        <v>68.4</v>
      </c>
      <c r="E15" s="32" t="n">
        <v>68.1</v>
      </c>
      <c r="F15" s="32" t="n">
        <v>70.8</v>
      </c>
      <c r="G15" s="32"/>
      <c r="H15" s="32"/>
      <c r="I15" s="33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</row>
    <row r="16" customFormat="false" ht="110.25" hidden="false" customHeight="true" outlineLevel="2" collapsed="false">
      <c r="A16" s="35" t="s">
        <v>27</v>
      </c>
      <c r="B16" s="36" t="s">
        <v>28</v>
      </c>
      <c r="C16" s="32" t="n">
        <v>289.9</v>
      </c>
      <c r="D16" s="32" t="n">
        <f aca="false">E16-C16</f>
        <v>-66.5</v>
      </c>
      <c r="E16" s="32" t="n">
        <v>223.4</v>
      </c>
      <c r="F16" s="32" t="n">
        <v>232.3</v>
      </c>
      <c r="G16" s="32"/>
      <c r="H16" s="32"/>
      <c r="I16" s="33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</row>
    <row r="17" customFormat="false" ht="110.25" hidden="false" customHeight="false" outlineLevel="2" collapsed="false">
      <c r="A17" s="35" t="s">
        <v>29</v>
      </c>
      <c r="B17" s="36" t="s">
        <v>30</v>
      </c>
      <c r="C17" s="32" t="n">
        <v>0</v>
      </c>
      <c r="D17" s="32" t="n">
        <f aca="false">E17-C17</f>
        <v>149.1</v>
      </c>
      <c r="E17" s="32" t="n">
        <v>149.1</v>
      </c>
      <c r="F17" s="32" t="n">
        <v>155</v>
      </c>
      <c r="G17" s="32"/>
      <c r="H17" s="32"/>
      <c r="I17" s="33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</row>
    <row r="18" customFormat="false" ht="63" hidden="false" customHeight="false" outlineLevel="2" collapsed="false">
      <c r="A18" s="37" t="s">
        <v>31</v>
      </c>
      <c r="B18" s="38" t="s">
        <v>32</v>
      </c>
      <c r="C18" s="32" t="n">
        <v>0</v>
      </c>
      <c r="D18" s="32" t="n">
        <f aca="false">E18-C18</f>
        <v>3.6</v>
      </c>
      <c r="E18" s="32" t="n">
        <v>3.6</v>
      </c>
      <c r="F18" s="32" t="n">
        <v>3.8</v>
      </c>
      <c r="G18" s="32"/>
      <c r="H18" s="32"/>
      <c r="I18" s="33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</row>
    <row r="19" customFormat="false" ht="31.5" hidden="false" customHeight="false" outlineLevel="1" collapsed="false">
      <c r="A19" s="24" t="s">
        <v>33</v>
      </c>
      <c r="B19" s="39" t="s">
        <v>34</v>
      </c>
      <c r="C19" s="40" t="n">
        <f aca="false">C20</f>
        <v>2424.1</v>
      </c>
      <c r="D19" s="41" t="n">
        <f aca="false">E19-C19</f>
        <v>331.4</v>
      </c>
      <c r="E19" s="40" t="n">
        <f aca="false">E20+E25</f>
        <v>2755.5</v>
      </c>
      <c r="F19" s="40" t="n">
        <f aca="false">F20+F25</f>
        <v>2936.4</v>
      </c>
      <c r="G19" s="40"/>
      <c r="H19" s="40"/>
      <c r="I19" s="40" t="n">
        <f aca="false">I20</f>
        <v>1670.2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</row>
    <row r="20" customFormat="false" ht="31.5" hidden="false" customHeight="false" outlineLevel="2" collapsed="false">
      <c r="A20" s="27" t="s">
        <v>35</v>
      </c>
      <c r="B20" s="42" t="s">
        <v>36</v>
      </c>
      <c r="C20" s="43" t="n">
        <f aca="false">SUM(C21:C25)</f>
        <v>2424.1</v>
      </c>
      <c r="D20" s="44" t="n">
        <f aca="false">E20-C20</f>
        <v>43.4000000000001</v>
      </c>
      <c r="E20" s="43" t="n">
        <f aca="false">SUM(E21:E24)</f>
        <v>2467.5</v>
      </c>
      <c r="F20" s="43" t="n">
        <f aca="false">SUM(F21:F24)</f>
        <v>2556.4</v>
      </c>
      <c r="G20" s="43"/>
      <c r="H20" s="43"/>
      <c r="I20" s="43" t="n">
        <f aca="false">SUM(I21:I24)</f>
        <v>1670.2</v>
      </c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</row>
    <row r="21" customFormat="false" ht="110.25" hidden="false" customHeight="false" outlineLevel="3" collapsed="false">
      <c r="A21" s="30" t="s">
        <v>37</v>
      </c>
      <c r="B21" s="31" t="s">
        <v>38</v>
      </c>
      <c r="C21" s="32" t="n">
        <v>1267.2</v>
      </c>
      <c r="D21" s="32" t="n">
        <f aca="false">E21-C21</f>
        <v>22.3</v>
      </c>
      <c r="E21" s="32" t="n">
        <v>1289.5</v>
      </c>
      <c r="F21" s="32" t="n">
        <v>1333.9</v>
      </c>
      <c r="G21" s="32"/>
      <c r="H21" s="32"/>
      <c r="I21" s="33" t="n">
        <v>798.8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</row>
    <row r="22" customFormat="false" ht="126" hidden="false" customHeight="false" outlineLevel="3" collapsed="false">
      <c r="A22" s="30" t="s">
        <v>39</v>
      </c>
      <c r="B22" s="31" t="s">
        <v>40</v>
      </c>
      <c r="C22" s="32" t="n">
        <v>5.9</v>
      </c>
      <c r="D22" s="32" t="n">
        <f aca="false">E22-C22</f>
        <v>0.4</v>
      </c>
      <c r="E22" s="32" t="n">
        <v>6.3</v>
      </c>
      <c r="F22" s="32" t="n">
        <v>6.5</v>
      </c>
      <c r="G22" s="32"/>
      <c r="H22" s="32"/>
      <c r="I22" s="33" t="n">
        <v>5.3</v>
      </c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</row>
    <row r="23" customFormat="false" ht="114" hidden="false" customHeight="true" outlineLevel="3" collapsed="false">
      <c r="A23" s="30" t="s">
        <v>41</v>
      </c>
      <c r="B23" s="31" t="s">
        <v>42</v>
      </c>
      <c r="C23" s="32" t="n">
        <v>1272.4</v>
      </c>
      <c r="D23" s="32" t="n">
        <f aca="false">E23-C23</f>
        <v>-25.1000000000001</v>
      </c>
      <c r="E23" s="32" t="n">
        <v>1247.3</v>
      </c>
      <c r="F23" s="32" t="n">
        <v>1291.2</v>
      </c>
      <c r="G23" s="32"/>
      <c r="H23" s="32"/>
      <c r="I23" s="33" t="n">
        <v>964.5</v>
      </c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</row>
    <row r="24" customFormat="false" ht="110.25" hidden="false" customHeight="true" outlineLevel="3" collapsed="false">
      <c r="A24" s="30" t="s">
        <v>43</v>
      </c>
      <c r="B24" s="31" t="s">
        <v>44</v>
      </c>
      <c r="C24" s="32" t="n">
        <v>-121.4</v>
      </c>
      <c r="D24" s="32" t="n">
        <f aca="false">E24-C24</f>
        <v>45.8</v>
      </c>
      <c r="E24" s="32" t="n">
        <v>-75.6</v>
      </c>
      <c r="F24" s="32" t="n">
        <v>-75.2</v>
      </c>
      <c r="G24" s="32"/>
      <c r="H24" s="32"/>
      <c r="I24" s="33" t="n">
        <v>-98.4</v>
      </c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</row>
    <row r="25" customFormat="false" ht="15.75" hidden="false" customHeight="false" outlineLevel="3" collapsed="false">
      <c r="A25" s="30" t="s">
        <v>45</v>
      </c>
      <c r="B25" s="45" t="s">
        <v>46</v>
      </c>
      <c r="C25" s="32" t="n">
        <v>0</v>
      </c>
      <c r="D25" s="32" t="n">
        <f aca="false">E25-C25</f>
        <v>288</v>
      </c>
      <c r="E25" s="32" t="n">
        <v>288</v>
      </c>
      <c r="F25" s="32" t="n">
        <v>380</v>
      </c>
      <c r="G25" s="32"/>
      <c r="H25" s="32"/>
      <c r="I25" s="33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</row>
    <row r="26" customFormat="false" ht="15.75" hidden="false" customHeight="false" outlineLevel="3" collapsed="false">
      <c r="A26" s="46" t="s">
        <v>47</v>
      </c>
      <c r="B26" s="47" t="s">
        <v>48</v>
      </c>
      <c r="C26" s="48" t="n">
        <f aca="false">C27</f>
        <v>4.1</v>
      </c>
      <c r="D26" s="48" t="n">
        <f aca="false">D27</f>
        <v>10.5</v>
      </c>
      <c r="E26" s="48" t="n">
        <f aca="false">E27</f>
        <v>14.6</v>
      </c>
      <c r="F26" s="48" t="n">
        <f aca="false">F27</f>
        <v>15</v>
      </c>
      <c r="G26" s="48"/>
      <c r="H26" s="48"/>
      <c r="I26" s="33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</row>
    <row r="27" customFormat="false" ht="15.75" hidden="false" customHeight="false" outlineLevel="3" collapsed="false">
      <c r="A27" s="49" t="s">
        <v>49</v>
      </c>
      <c r="B27" s="50" t="s">
        <v>50</v>
      </c>
      <c r="C27" s="51" t="n">
        <f aca="false">C28</f>
        <v>4.1</v>
      </c>
      <c r="D27" s="51" t="n">
        <f aca="false">D28</f>
        <v>10.5</v>
      </c>
      <c r="E27" s="51" t="n">
        <f aca="false">E28</f>
        <v>14.6</v>
      </c>
      <c r="F27" s="51" t="n">
        <f aca="false">F28</f>
        <v>15</v>
      </c>
      <c r="G27" s="51"/>
      <c r="H27" s="51"/>
      <c r="I27" s="33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</row>
    <row r="28" customFormat="false" ht="15.75" hidden="false" customHeight="false" outlineLevel="3" collapsed="false">
      <c r="A28" s="30" t="s">
        <v>51</v>
      </c>
      <c r="B28" s="31" t="s">
        <v>50</v>
      </c>
      <c r="C28" s="32" t="n">
        <v>4.1</v>
      </c>
      <c r="D28" s="32" t="n">
        <f aca="false">E28-C28</f>
        <v>10.5</v>
      </c>
      <c r="E28" s="32" t="n">
        <v>14.6</v>
      </c>
      <c r="F28" s="32" t="n">
        <v>15</v>
      </c>
      <c r="G28" s="32"/>
      <c r="H28" s="32"/>
      <c r="I28" s="33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</row>
    <row r="29" customFormat="false" ht="15.75" hidden="false" customHeight="false" outlineLevel="1" collapsed="false">
      <c r="A29" s="24" t="s">
        <v>52</v>
      </c>
      <c r="B29" s="39" t="s">
        <v>53</v>
      </c>
      <c r="C29" s="40" t="n">
        <f aca="false">C30+C32</f>
        <v>26427.9</v>
      </c>
      <c r="D29" s="40" t="n">
        <f aca="false">D30+D32</f>
        <v>4793</v>
      </c>
      <c r="E29" s="40" t="n">
        <f aca="false">E30+E32</f>
        <v>31220.9</v>
      </c>
      <c r="F29" s="40" t="n">
        <f aca="false">F30+F32</f>
        <v>31254.5</v>
      </c>
      <c r="G29" s="40"/>
      <c r="H29" s="40"/>
      <c r="I29" s="40" t="n">
        <f aca="false">I30+I32</f>
        <v>36935.6</v>
      </c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</row>
    <row r="30" customFormat="false" ht="15.75" hidden="false" customHeight="false" outlineLevel="1" collapsed="false">
      <c r="A30" s="49" t="s">
        <v>54</v>
      </c>
      <c r="B30" s="50" t="s">
        <v>55</v>
      </c>
      <c r="C30" s="51" t="n">
        <f aca="false">C31</f>
        <v>684.9</v>
      </c>
      <c r="D30" s="51" t="n">
        <f aca="false">D31</f>
        <v>157</v>
      </c>
      <c r="E30" s="51" t="n">
        <f aca="false">E31</f>
        <v>841.9</v>
      </c>
      <c r="F30" s="51" t="n">
        <f aca="false">F31</f>
        <v>875.5</v>
      </c>
      <c r="G30" s="51"/>
      <c r="H30" s="51"/>
      <c r="I30" s="51" t="n">
        <f aca="false">I31</f>
        <v>984.6</v>
      </c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</row>
    <row r="31" customFormat="false" ht="47.25" hidden="false" customHeight="false" outlineLevel="2" collapsed="false">
      <c r="A31" s="30" t="s">
        <v>56</v>
      </c>
      <c r="B31" s="31" t="s">
        <v>57</v>
      </c>
      <c r="C31" s="32" t="n">
        <v>684.9</v>
      </c>
      <c r="D31" s="32" t="n">
        <f aca="false">E31-C31</f>
        <v>157</v>
      </c>
      <c r="E31" s="32" t="n">
        <v>841.9</v>
      </c>
      <c r="F31" s="32" t="n">
        <v>875.5</v>
      </c>
      <c r="G31" s="32"/>
      <c r="H31" s="32"/>
      <c r="I31" s="33" t="n">
        <v>984.6</v>
      </c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</row>
    <row r="32" customFormat="false" ht="15.75" hidden="false" customHeight="false" outlineLevel="1" collapsed="false">
      <c r="A32" s="49" t="s">
        <v>58</v>
      </c>
      <c r="B32" s="50" t="s">
        <v>59</v>
      </c>
      <c r="C32" s="51" t="n">
        <f aca="false">C33+C35</f>
        <v>25743</v>
      </c>
      <c r="D32" s="51" t="n">
        <f aca="false">D33+D35</f>
        <v>4636</v>
      </c>
      <c r="E32" s="51" t="n">
        <f aca="false">E33+E35</f>
        <v>30379</v>
      </c>
      <c r="F32" s="51" t="n">
        <f aca="false">F33+F35</f>
        <v>30379</v>
      </c>
      <c r="G32" s="51"/>
      <c r="H32" s="51"/>
      <c r="I32" s="51" t="n">
        <f aca="false">I33+I35</f>
        <v>35951</v>
      </c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</row>
    <row r="33" customFormat="false" ht="15.75" hidden="false" customHeight="false" outlineLevel="1" collapsed="false">
      <c r="A33" s="27" t="s">
        <v>60</v>
      </c>
      <c r="B33" s="42" t="s">
        <v>61</v>
      </c>
      <c r="C33" s="43" t="n">
        <f aca="false">C34</f>
        <v>23696</v>
      </c>
      <c r="D33" s="43" t="n">
        <f aca="false">D34</f>
        <v>4093</v>
      </c>
      <c r="E33" s="43" t="n">
        <f aca="false">E34</f>
        <v>27789</v>
      </c>
      <c r="F33" s="43" t="n">
        <f aca="false">F34</f>
        <v>27789</v>
      </c>
      <c r="G33" s="43"/>
      <c r="H33" s="43"/>
      <c r="I33" s="43" t="n">
        <f aca="false">I34</f>
        <v>34464</v>
      </c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</row>
    <row r="34" customFormat="false" ht="31.5" hidden="false" customHeight="false" outlineLevel="2" collapsed="false">
      <c r="A34" s="30" t="s">
        <v>62</v>
      </c>
      <c r="B34" s="31" t="s">
        <v>63</v>
      </c>
      <c r="C34" s="32" t="n">
        <v>23696</v>
      </c>
      <c r="D34" s="32" t="n">
        <f aca="false">E34-C34</f>
        <v>4093</v>
      </c>
      <c r="E34" s="32" t="n">
        <v>27789</v>
      </c>
      <c r="F34" s="32" t="n">
        <v>27789</v>
      </c>
      <c r="G34" s="32"/>
      <c r="H34" s="32"/>
      <c r="I34" s="33" t="n">
        <v>34464</v>
      </c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</row>
    <row r="35" customFormat="false" ht="15.75" hidden="false" customHeight="false" outlineLevel="1" collapsed="false">
      <c r="A35" s="27" t="s">
        <v>64</v>
      </c>
      <c r="B35" s="42" t="s">
        <v>65</v>
      </c>
      <c r="C35" s="43" t="n">
        <f aca="false">C36</f>
        <v>2047</v>
      </c>
      <c r="D35" s="43" t="n">
        <f aca="false">D36</f>
        <v>543</v>
      </c>
      <c r="E35" s="43" t="n">
        <f aca="false">E36</f>
        <v>2590</v>
      </c>
      <c r="F35" s="43" t="n">
        <f aca="false">F36</f>
        <v>2590</v>
      </c>
      <c r="G35" s="43"/>
      <c r="H35" s="43"/>
      <c r="I35" s="43" t="n">
        <f aca="false">I36</f>
        <v>1487</v>
      </c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</row>
    <row r="36" customFormat="false" ht="31.5" hidden="true" customHeight="false" outlineLevel="2" collapsed="false">
      <c r="A36" s="30" t="s">
        <v>66</v>
      </c>
      <c r="B36" s="31" t="s">
        <v>67</v>
      </c>
      <c r="C36" s="32" t="n">
        <v>2047</v>
      </c>
      <c r="D36" s="32" t="n">
        <f aca="false">E36-C36</f>
        <v>543</v>
      </c>
      <c r="E36" s="32" t="n">
        <v>2590</v>
      </c>
      <c r="F36" s="32" t="n">
        <v>2590</v>
      </c>
      <c r="G36" s="32"/>
      <c r="H36" s="32"/>
      <c r="I36" s="33" t="n">
        <v>1487</v>
      </c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</row>
    <row r="37" customFormat="false" ht="31.5" hidden="true" customHeight="false" outlineLevel="2" collapsed="false">
      <c r="A37" s="46" t="s">
        <v>68</v>
      </c>
      <c r="B37" s="47" t="s">
        <v>69</v>
      </c>
      <c r="C37" s="48" t="n">
        <f aca="false">C38</f>
        <v>0</v>
      </c>
      <c r="D37" s="48" t="n">
        <f aca="false">D38</f>
        <v>0</v>
      </c>
      <c r="E37" s="48" t="e">
        <f aca="false">E38</f>
        <v>#VALUE!</v>
      </c>
      <c r="F37" s="48" t="n">
        <f aca="false">F38</f>
        <v>0</v>
      </c>
      <c r="G37" s="48"/>
      <c r="H37" s="48"/>
      <c r="I37" s="33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</row>
    <row r="38" customFormat="false" ht="31.5" hidden="true" customHeight="false" outlineLevel="2" collapsed="false">
      <c r="A38" s="52" t="s">
        <v>70</v>
      </c>
      <c r="B38" s="31" t="s">
        <v>53</v>
      </c>
      <c r="C38" s="32" t="n">
        <f aca="false">C39</f>
        <v>0</v>
      </c>
      <c r="D38" s="32" t="n">
        <f aca="false">D39</f>
        <v>0</v>
      </c>
      <c r="E38" s="32" t="e">
        <f aca="false">E39</f>
        <v>#VALUE!</v>
      </c>
      <c r="F38" s="32" t="n">
        <f aca="false">F39</f>
        <v>0</v>
      </c>
      <c r="G38" s="32"/>
      <c r="H38" s="32"/>
      <c r="I38" s="33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</row>
    <row r="39" customFormat="false" ht="47.25" hidden="true" customHeight="false" outlineLevel="2" collapsed="false">
      <c r="A39" s="52" t="s">
        <v>71</v>
      </c>
      <c r="B39" s="31" t="s">
        <v>72</v>
      </c>
      <c r="C39" s="32" t="n">
        <f aca="false">C40</f>
        <v>0</v>
      </c>
      <c r="D39" s="32" t="n">
        <f aca="false">D40</f>
        <v>0</v>
      </c>
      <c r="E39" s="32" t="e">
        <f aca="false">E40</f>
        <v>#VALUE!</v>
      </c>
      <c r="F39" s="32" t="n">
        <f aca="false">F40</f>
        <v>0</v>
      </c>
      <c r="G39" s="32"/>
      <c r="H39" s="32"/>
      <c r="I39" s="33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</row>
    <row r="40" customFormat="false" ht="47.25" hidden="true" customHeight="false" outlineLevel="2" collapsed="false">
      <c r="A40" s="53" t="s">
        <v>73</v>
      </c>
      <c r="B40" s="54" t="s">
        <v>74</v>
      </c>
      <c r="C40" s="32" t="n">
        <v>0</v>
      </c>
      <c r="D40" s="32" t="n">
        <v>0</v>
      </c>
      <c r="E40" s="32" t="e">
        <f aca="false">B40+C40</f>
        <v>#VALUE!</v>
      </c>
      <c r="F40" s="32" t="n">
        <f aca="false">C40+D40</f>
        <v>0</v>
      </c>
      <c r="G40" s="32"/>
      <c r="H40" s="32"/>
      <c r="I40" s="33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</row>
    <row r="41" customFormat="false" ht="31.5" hidden="false" customHeight="false" outlineLevel="1" collapsed="true">
      <c r="A41" s="24" t="s">
        <v>75</v>
      </c>
      <c r="B41" s="39" t="s">
        <v>76</v>
      </c>
      <c r="C41" s="48" t="n">
        <f aca="false">C42</f>
        <v>213.9</v>
      </c>
      <c r="D41" s="40" t="n">
        <f aca="false">D42</f>
        <v>6.6</v>
      </c>
      <c r="E41" s="40" t="n">
        <f aca="false">E42</f>
        <v>220.5</v>
      </c>
      <c r="F41" s="40" t="n">
        <f aca="false">F42</f>
        <v>220.5</v>
      </c>
      <c r="G41" s="40"/>
      <c r="H41" s="40"/>
      <c r="I41" s="40" t="n">
        <f aca="false">I42</f>
        <v>213.9</v>
      </c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</row>
    <row r="42" customFormat="false" ht="94.5" hidden="false" customHeight="false" outlineLevel="1" collapsed="false">
      <c r="A42" s="49" t="s">
        <v>77</v>
      </c>
      <c r="B42" s="50" t="s">
        <v>78</v>
      </c>
      <c r="C42" s="51" t="n">
        <f aca="false">C43+C45</f>
        <v>213.9</v>
      </c>
      <c r="D42" s="51" t="n">
        <f aca="false">D43+D45</f>
        <v>6.6</v>
      </c>
      <c r="E42" s="51" t="n">
        <f aca="false">E43+E45</f>
        <v>220.5</v>
      </c>
      <c r="F42" s="51" t="n">
        <f aca="false">C42+D42</f>
        <v>220.5</v>
      </c>
      <c r="G42" s="51"/>
      <c r="H42" s="51"/>
      <c r="I42" s="51" t="n">
        <f aca="false">I45</f>
        <v>213.9</v>
      </c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</row>
    <row r="43" customFormat="false" ht="80.25" hidden="false" customHeight="true" outlineLevel="1" collapsed="false">
      <c r="A43" s="27" t="s">
        <v>79</v>
      </c>
      <c r="B43" s="55" t="s">
        <v>80</v>
      </c>
      <c r="C43" s="43" t="n">
        <f aca="false">C44</f>
        <v>0</v>
      </c>
      <c r="D43" s="43" t="n">
        <f aca="false">D44</f>
        <v>6.6</v>
      </c>
      <c r="E43" s="43" t="n">
        <f aca="false">E44</f>
        <v>6.6</v>
      </c>
      <c r="F43" s="43" t="n">
        <f aca="false">F44</f>
        <v>6.6</v>
      </c>
      <c r="G43" s="43"/>
      <c r="H43" s="43"/>
      <c r="I43" s="43" t="n">
        <f aca="false">I44</f>
        <v>213.9</v>
      </c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</row>
    <row r="44" customFormat="false" ht="77.25" hidden="false" customHeight="true" outlineLevel="2" collapsed="false">
      <c r="A44" s="35" t="s">
        <v>81</v>
      </c>
      <c r="B44" s="56" t="s">
        <v>82</v>
      </c>
      <c r="C44" s="33" t="n">
        <v>0</v>
      </c>
      <c r="D44" s="33" t="n">
        <f aca="false">E44-C44</f>
        <v>6.6</v>
      </c>
      <c r="E44" s="33" t="n">
        <v>6.6</v>
      </c>
      <c r="F44" s="33" t="n">
        <f aca="false">C44+D44</f>
        <v>6.6</v>
      </c>
      <c r="G44" s="33"/>
      <c r="H44" s="33"/>
      <c r="I44" s="33" t="n">
        <v>213.9</v>
      </c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</row>
    <row r="45" customFormat="false" ht="94.5" hidden="false" customHeight="false" outlineLevel="1" collapsed="false">
      <c r="A45" s="27" t="s">
        <v>83</v>
      </c>
      <c r="B45" s="55" t="s">
        <v>84</v>
      </c>
      <c r="C45" s="43" t="n">
        <f aca="false">C46</f>
        <v>213.9</v>
      </c>
      <c r="D45" s="43" t="n">
        <f aca="false">D46</f>
        <v>0</v>
      </c>
      <c r="E45" s="43" t="n">
        <f aca="false">E46</f>
        <v>213.9</v>
      </c>
      <c r="F45" s="43" t="n">
        <f aca="false">F46</f>
        <v>213.9</v>
      </c>
      <c r="G45" s="43"/>
      <c r="H45" s="43"/>
      <c r="I45" s="43" t="n">
        <f aca="false">I46</f>
        <v>213.9</v>
      </c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</row>
    <row r="46" customFormat="false" ht="69" hidden="false" customHeight="true" outlineLevel="2" collapsed="false">
      <c r="A46" s="35" t="s">
        <v>85</v>
      </c>
      <c r="B46" s="57" t="s">
        <v>86</v>
      </c>
      <c r="C46" s="33" t="n">
        <v>213.9</v>
      </c>
      <c r="D46" s="33" t="n">
        <f aca="false">E46-C46</f>
        <v>0</v>
      </c>
      <c r="E46" s="33" t="n">
        <v>213.9</v>
      </c>
      <c r="F46" s="33" t="n">
        <v>213.9</v>
      </c>
      <c r="G46" s="33"/>
      <c r="H46" s="33"/>
      <c r="I46" s="33" t="n">
        <v>213.9</v>
      </c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</row>
    <row r="47" customFormat="false" ht="31.5" hidden="false" customHeight="false" outlineLevel="2" collapsed="false">
      <c r="A47" s="46" t="s">
        <v>87</v>
      </c>
      <c r="B47" s="58" t="s">
        <v>88</v>
      </c>
      <c r="C47" s="48" t="n">
        <f aca="false">C48+C51</f>
        <v>21.6</v>
      </c>
      <c r="D47" s="48" t="n">
        <f aca="false">D48+D51</f>
        <v>28.4</v>
      </c>
      <c r="E47" s="48" t="n">
        <f aca="false">E48+E51</f>
        <v>50</v>
      </c>
      <c r="F47" s="48" t="n">
        <f aca="false">F48+F51</f>
        <v>50</v>
      </c>
      <c r="G47" s="48"/>
      <c r="H47" s="48"/>
      <c r="I47" s="33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</row>
    <row r="48" customFormat="false" ht="15.75" hidden="false" customHeight="false" outlineLevel="2" collapsed="false">
      <c r="A48" s="46" t="s">
        <v>89</v>
      </c>
      <c r="B48" s="58" t="s">
        <v>90</v>
      </c>
      <c r="C48" s="48" t="n">
        <f aca="false">C49</f>
        <v>21.6</v>
      </c>
      <c r="D48" s="48" t="n">
        <f aca="false">F48-C48</f>
        <v>28.4</v>
      </c>
      <c r="E48" s="48" t="n">
        <f aca="false">E49</f>
        <v>50</v>
      </c>
      <c r="F48" s="48" t="n">
        <f aca="false">F49</f>
        <v>50</v>
      </c>
      <c r="G48" s="48"/>
      <c r="H48" s="48"/>
      <c r="I48" s="33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</row>
    <row r="49" customFormat="false" ht="15.75" hidden="false" customHeight="false" outlineLevel="2" collapsed="false">
      <c r="A49" s="35" t="s">
        <v>91</v>
      </c>
      <c r="B49" s="57" t="s">
        <v>92</v>
      </c>
      <c r="C49" s="33" t="n">
        <f aca="false">C50</f>
        <v>21.6</v>
      </c>
      <c r="D49" s="33" t="n">
        <f aca="false">F49-C49</f>
        <v>28.4</v>
      </c>
      <c r="E49" s="33" t="n">
        <f aca="false">E50</f>
        <v>50</v>
      </c>
      <c r="F49" s="33" t="n">
        <f aca="false">F50</f>
        <v>50</v>
      </c>
      <c r="G49" s="33"/>
      <c r="H49" s="33"/>
      <c r="I49" s="33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</row>
    <row r="50" customFormat="false" ht="31.5" hidden="false" customHeight="false" outlineLevel="2" collapsed="false">
      <c r="A50" s="35" t="s">
        <v>93</v>
      </c>
      <c r="B50" s="57" t="s">
        <v>94</v>
      </c>
      <c r="C50" s="33" t="n">
        <v>21.6</v>
      </c>
      <c r="D50" s="33" t="n">
        <f aca="false">F50-C50</f>
        <v>28.4</v>
      </c>
      <c r="E50" s="33" t="n">
        <v>50</v>
      </c>
      <c r="F50" s="33" t="n">
        <v>50</v>
      </c>
      <c r="G50" s="33"/>
      <c r="H50" s="33"/>
      <c r="I50" s="33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</row>
    <row r="51" customFormat="false" ht="15.75" hidden="true" customHeight="false" outlineLevel="2" collapsed="false">
      <c r="A51" s="46" t="s">
        <v>95</v>
      </c>
      <c r="B51" s="58" t="s">
        <v>96</v>
      </c>
      <c r="C51" s="48" t="n">
        <f aca="false">C52</f>
        <v>0</v>
      </c>
      <c r="D51" s="48" t="n">
        <f aca="false">F51-C51</f>
        <v>0</v>
      </c>
      <c r="E51" s="48" t="n">
        <f aca="false">E52</f>
        <v>0</v>
      </c>
      <c r="F51" s="48" t="n">
        <f aca="false">F52</f>
        <v>0</v>
      </c>
      <c r="G51" s="48"/>
      <c r="H51" s="48"/>
      <c r="I51" s="33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</row>
    <row r="52" customFormat="false" ht="15.75" hidden="true" customHeight="false" outlineLevel="2" collapsed="false">
      <c r="A52" s="35" t="s">
        <v>97</v>
      </c>
      <c r="B52" s="56" t="s">
        <v>98</v>
      </c>
      <c r="C52" s="33" t="n">
        <f aca="false">C53</f>
        <v>0</v>
      </c>
      <c r="D52" s="33" t="n">
        <f aca="false">F52-C52</f>
        <v>0</v>
      </c>
      <c r="E52" s="33" t="n">
        <f aca="false">E53</f>
        <v>0</v>
      </c>
      <c r="F52" s="33" t="n">
        <f aca="false">F53</f>
        <v>0</v>
      </c>
      <c r="G52" s="33"/>
      <c r="H52" s="33"/>
      <c r="I52" s="33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</row>
    <row r="53" customFormat="false" ht="31.5" hidden="true" customHeight="false" outlineLevel="2" collapsed="false">
      <c r="A53" s="35" t="s">
        <v>99</v>
      </c>
      <c r="B53" s="56" t="s">
        <v>100</v>
      </c>
      <c r="C53" s="33" t="n">
        <v>0</v>
      </c>
      <c r="D53" s="32" t="n">
        <v>0</v>
      </c>
      <c r="E53" s="32" t="n">
        <v>0</v>
      </c>
      <c r="F53" s="32" t="n">
        <v>0</v>
      </c>
      <c r="G53" s="32"/>
      <c r="H53" s="32"/>
      <c r="I53" s="33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</row>
    <row r="54" customFormat="false" ht="15.75" hidden="false" customHeight="false" outlineLevel="2" collapsed="false">
      <c r="A54" s="59" t="s">
        <v>101</v>
      </c>
      <c r="B54" s="60" t="s">
        <v>102</v>
      </c>
      <c r="C54" s="61" t="n">
        <f aca="false">C55</f>
        <v>369.8</v>
      </c>
      <c r="D54" s="61" t="n">
        <f aca="false">SUM(D55:D55)</f>
        <v>104</v>
      </c>
      <c r="E54" s="61" t="n">
        <f aca="false">SUM(E55:E55)</f>
        <v>473.8</v>
      </c>
      <c r="F54" s="61" t="n">
        <f aca="false">SUM(F55:F55)</f>
        <v>492.8</v>
      </c>
      <c r="G54" s="61"/>
      <c r="H54" s="61"/>
      <c r="I54" s="33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</row>
    <row r="55" customFormat="false" ht="110.25" hidden="false" customHeight="false" outlineLevel="2" collapsed="false">
      <c r="A55" s="62" t="s">
        <v>103</v>
      </c>
      <c r="B55" s="63" t="s">
        <v>104</v>
      </c>
      <c r="C55" s="64" t="n">
        <v>369.8</v>
      </c>
      <c r="D55" s="64" t="n">
        <f aca="false">E55-C55</f>
        <v>104</v>
      </c>
      <c r="E55" s="64" t="n">
        <v>473.8</v>
      </c>
      <c r="F55" s="64" t="n">
        <v>492.8</v>
      </c>
      <c r="G55" s="64"/>
      <c r="H55" s="64"/>
      <c r="I55" s="33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</row>
    <row r="56" customFormat="false" ht="15.75" hidden="false" customHeight="false" outlineLevel="0" collapsed="false">
      <c r="A56" s="20" t="s">
        <v>105</v>
      </c>
      <c r="B56" s="65" t="s">
        <v>106</v>
      </c>
      <c r="C56" s="66" t="n">
        <f aca="false">C57</f>
        <v>7962.5</v>
      </c>
      <c r="D56" s="66" t="n">
        <f aca="false">D57</f>
        <v>-7133.7</v>
      </c>
      <c r="E56" s="66" t="n">
        <f aca="false">E57</f>
        <v>828.8</v>
      </c>
      <c r="F56" s="66" t="n">
        <f aca="false">F57</f>
        <v>1050.3</v>
      </c>
      <c r="G56" s="66"/>
      <c r="H56" s="66"/>
      <c r="I56" s="66" t="n">
        <f aca="false">I57</f>
        <v>8786</v>
      </c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</row>
    <row r="57" customFormat="false" ht="31.5" hidden="false" customHeight="false" outlineLevel="1" collapsed="false">
      <c r="A57" s="67" t="s">
        <v>107</v>
      </c>
      <c r="B57" s="68" t="s">
        <v>108</v>
      </c>
      <c r="C57" s="69" t="n">
        <f aca="false">C58+C61+C66</f>
        <v>7962.5</v>
      </c>
      <c r="D57" s="69" t="n">
        <f aca="false">D58+D61+D66</f>
        <v>-7133.7</v>
      </c>
      <c r="E57" s="69" t="n">
        <f aca="false">E58+E61+E66</f>
        <v>828.8</v>
      </c>
      <c r="F57" s="69" t="n">
        <f aca="false">F58+F61+F66</f>
        <v>1050.3</v>
      </c>
      <c r="G57" s="69"/>
      <c r="H57" s="69"/>
      <c r="I57" s="69" t="n">
        <f aca="false">I58+I61</f>
        <v>8786</v>
      </c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</row>
    <row r="58" customFormat="false" ht="31.5" hidden="true" customHeight="false" outlineLevel="2" collapsed="false">
      <c r="A58" s="70" t="s">
        <v>109</v>
      </c>
      <c r="B58" s="71" t="s">
        <v>110</v>
      </c>
      <c r="C58" s="48" t="n">
        <f aca="false">C59</f>
        <v>7346</v>
      </c>
      <c r="D58" s="48" t="n">
        <f aca="false">D59</f>
        <v>-7346</v>
      </c>
      <c r="E58" s="48" t="n">
        <f aca="false">E59</f>
        <v>0</v>
      </c>
      <c r="F58" s="48" t="n">
        <f aca="false">F59</f>
        <v>0</v>
      </c>
      <c r="G58" s="48"/>
      <c r="H58" s="48"/>
      <c r="I58" s="48" t="n">
        <f aca="false">I59</f>
        <v>8382</v>
      </c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</row>
    <row r="59" customFormat="false" ht="15.75" hidden="true" customHeight="false" outlineLevel="2" collapsed="false">
      <c r="A59" s="72" t="s">
        <v>111</v>
      </c>
      <c r="B59" s="73" t="s">
        <v>112</v>
      </c>
      <c r="C59" s="51" t="n">
        <f aca="false">C60</f>
        <v>7346</v>
      </c>
      <c r="D59" s="51" t="n">
        <f aca="false">D60</f>
        <v>-7346</v>
      </c>
      <c r="E59" s="51" t="n">
        <f aca="false">E60</f>
        <v>0</v>
      </c>
      <c r="F59" s="51" t="n">
        <f aca="false">F60</f>
        <v>0</v>
      </c>
      <c r="G59" s="51"/>
      <c r="H59" s="51"/>
      <c r="I59" s="51" t="n">
        <f aca="false">I60</f>
        <v>8382</v>
      </c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</row>
    <row r="60" customFormat="false" ht="47.25" hidden="true" customHeight="false" outlineLevel="2" collapsed="false">
      <c r="A60" s="74" t="s">
        <v>113</v>
      </c>
      <c r="B60" s="75" t="s">
        <v>114</v>
      </c>
      <c r="C60" s="32" t="n">
        <v>7346</v>
      </c>
      <c r="D60" s="32" t="n">
        <f aca="false">E60-C60</f>
        <v>-7346</v>
      </c>
      <c r="E60" s="32" t="n">
        <v>0</v>
      </c>
      <c r="F60" s="32" t="n">
        <v>0</v>
      </c>
      <c r="G60" s="32"/>
      <c r="H60" s="32"/>
      <c r="I60" s="32" t="n">
        <v>8382</v>
      </c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</row>
    <row r="61" customFormat="false" ht="31.5" hidden="true" customHeight="false" outlineLevel="2" collapsed="false">
      <c r="A61" s="72" t="s">
        <v>115</v>
      </c>
      <c r="B61" s="76" t="s">
        <v>116</v>
      </c>
      <c r="C61" s="51" t="n">
        <f aca="false">C62+C64</f>
        <v>616.5</v>
      </c>
      <c r="D61" s="51" t="n">
        <f aca="false">D62+D64</f>
        <v>212.3</v>
      </c>
      <c r="E61" s="51" t="n">
        <f aca="false">E62+E64</f>
        <v>828.8</v>
      </c>
      <c r="F61" s="51" t="n">
        <f aca="false">F62+F64</f>
        <v>1050.3</v>
      </c>
      <c r="G61" s="51"/>
      <c r="H61" s="51"/>
      <c r="I61" s="51" t="n">
        <f aca="false">I62+I64</f>
        <v>404</v>
      </c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</row>
    <row r="62" customFormat="false" ht="47.25" hidden="true" customHeight="false" outlineLevel="2" collapsed="false">
      <c r="A62" s="72" t="s">
        <v>117</v>
      </c>
      <c r="B62" s="76" t="s">
        <v>118</v>
      </c>
      <c r="C62" s="51" t="n">
        <f aca="false">C63</f>
        <v>20.8</v>
      </c>
      <c r="D62" s="51" t="n">
        <f aca="false">D63</f>
        <v>0</v>
      </c>
      <c r="E62" s="51" t="n">
        <f aca="false">E63</f>
        <v>20.8</v>
      </c>
      <c r="F62" s="51" t="n">
        <f aca="false">F63</f>
        <v>20.8</v>
      </c>
      <c r="G62" s="51"/>
      <c r="H62" s="51"/>
      <c r="I62" s="51" t="n">
        <f aca="false">I63</f>
        <v>17.4</v>
      </c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</row>
    <row r="63" customFormat="false" ht="31.5" hidden="true" customHeight="false" outlineLevel="2" collapsed="false">
      <c r="A63" s="74" t="s">
        <v>119</v>
      </c>
      <c r="B63" s="75" t="s">
        <v>120</v>
      </c>
      <c r="C63" s="32" t="n">
        <v>20.8</v>
      </c>
      <c r="D63" s="32" t="n">
        <f aca="false">F63-C63</f>
        <v>0</v>
      </c>
      <c r="E63" s="32" t="n">
        <v>20.8</v>
      </c>
      <c r="F63" s="32" t="n">
        <v>20.8</v>
      </c>
      <c r="G63" s="32"/>
      <c r="H63" s="32"/>
      <c r="I63" s="32" t="n">
        <v>17.4</v>
      </c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</row>
    <row r="64" customFormat="false" ht="47.25" hidden="true" customHeight="false" outlineLevel="2" collapsed="false">
      <c r="A64" s="72" t="s">
        <v>121</v>
      </c>
      <c r="B64" s="76" t="s">
        <v>122</v>
      </c>
      <c r="C64" s="51" t="n">
        <f aca="false">C65</f>
        <v>595.7</v>
      </c>
      <c r="D64" s="51" t="n">
        <f aca="false">D65</f>
        <v>212.3</v>
      </c>
      <c r="E64" s="51" t="n">
        <f aca="false">E65</f>
        <v>808</v>
      </c>
      <c r="F64" s="51" t="n">
        <f aca="false">F65</f>
        <v>1029.5</v>
      </c>
      <c r="G64" s="51"/>
      <c r="H64" s="51"/>
      <c r="I64" s="51" t="n">
        <f aca="false">I65</f>
        <v>386.6</v>
      </c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</row>
    <row r="65" customFormat="false" ht="63" hidden="true" customHeight="false" outlineLevel="2" collapsed="false">
      <c r="A65" s="74" t="s">
        <v>123</v>
      </c>
      <c r="B65" s="75" t="s">
        <v>124</v>
      </c>
      <c r="C65" s="32" t="n">
        <v>595.7</v>
      </c>
      <c r="D65" s="32" t="n">
        <f aca="false">E65-C65</f>
        <v>212.3</v>
      </c>
      <c r="E65" s="32" t="n">
        <v>808</v>
      </c>
      <c r="F65" s="32" t="n">
        <v>1029.5</v>
      </c>
      <c r="G65" s="32"/>
      <c r="H65" s="32"/>
      <c r="I65" s="32" t="n">
        <v>386.6</v>
      </c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</row>
    <row r="66" customFormat="false" ht="15.75" hidden="true" customHeight="false" outlineLevel="2" collapsed="false">
      <c r="A66" s="77" t="s">
        <v>125</v>
      </c>
      <c r="B66" s="78" t="s">
        <v>126</v>
      </c>
      <c r="C66" s="79" t="n">
        <f aca="false">C67+C69</f>
        <v>0</v>
      </c>
      <c r="D66" s="79" t="n">
        <f aca="false">D67+D69</f>
        <v>0</v>
      </c>
      <c r="E66" s="79" t="n">
        <f aca="false">E67+E69</f>
        <v>0</v>
      </c>
      <c r="F66" s="79" t="n">
        <f aca="false">F67+F69</f>
        <v>0</v>
      </c>
      <c r="G66" s="79"/>
      <c r="H66" s="79"/>
      <c r="I66" s="32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</row>
    <row r="67" customFormat="false" ht="78.75" hidden="true" customHeight="false" outlineLevel="2" collapsed="false">
      <c r="A67" s="72" t="s">
        <v>127</v>
      </c>
      <c r="B67" s="80" t="s">
        <v>128</v>
      </c>
      <c r="C67" s="51" t="n">
        <f aca="false">C68</f>
        <v>0</v>
      </c>
      <c r="D67" s="51" t="n">
        <f aca="false">D68</f>
        <v>0</v>
      </c>
      <c r="E67" s="51" t="n">
        <f aca="false">E68</f>
        <v>0</v>
      </c>
      <c r="F67" s="51" t="n">
        <f aca="false">F68</f>
        <v>0</v>
      </c>
      <c r="G67" s="51"/>
      <c r="H67" s="51"/>
      <c r="I67" s="32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</row>
    <row r="68" customFormat="false" ht="94.5" hidden="true" customHeight="false" outlineLevel="2" collapsed="false">
      <c r="A68" s="74" t="s">
        <v>129</v>
      </c>
      <c r="B68" s="81" t="s">
        <v>130</v>
      </c>
      <c r="C68" s="32" t="n">
        <v>0</v>
      </c>
      <c r="D68" s="32" t="n">
        <v>0</v>
      </c>
      <c r="E68" s="32" t="n">
        <v>0</v>
      </c>
      <c r="F68" s="32" t="n">
        <v>0</v>
      </c>
      <c r="G68" s="32"/>
      <c r="H68" s="32"/>
      <c r="I68" s="32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</row>
    <row r="69" customFormat="false" ht="31.5" hidden="true" customHeight="false" outlineLevel="2" collapsed="false">
      <c r="A69" s="72" t="s">
        <v>131</v>
      </c>
      <c r="B69" s="76" t="s">
        <v>132</v>
      </c>
      <c r="C69" s="51" t="n">
        <f aca="false">C70</f>
        <v>0</v>
      </c>
      <c r="D69" s="51" t="n">
        <f aca="false">D70</f>
        <v>0</v>
      </c>
      <c r="E69" s="51" t="n">
        <f aca="false">E70</f>
        <v>0</v>
      </c>
      <c r="F69" s="51" t="n">
        <f aca="false">F70</f>
        <v>0</v>
      </c>
      <c r="G69" s="51"/>
      <c r="H69" s="51"/>
      <c r="I69" s="32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</row>
    <row r="70" customFormat="false" ht="31.5" hidden="true" customHeight="false" outlineLevel="2" collapsed="false">
      <c r="A70" s="74" t="s">
        <v>133</v>
      </c>
      <c r="B70" s="75" t="s">
        <v>134</v>
      </c>
      <c r="C70" s="32" t="n">
        <v>0</v>
      </c>
      <c r="D70" s="32" t="n">
        <v>0</v>
      </c>
      <c r="E70" s="32" t="n">
        <v>0</v>
      </c>
      <c r="F70" s="32" t="n">
        <f aca="false">C70+D70</f>
        <v>0</v>
      </c>
      <c r="G70" s="32"/>
      <c r="H70" s="32"/>
      <c r="I70" s="32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</row>
    <row r="71" customFormat="false" ht="16.5" hidden="false" customHeight="false" outlineLevel="0" collapsed="true">
      <c r="A71" s="82" t="s">
        <v>135</v>
      </c>
      <c r="B71" s="82"/>
      <c r="C71" s="83" t="n">
        <f aca="false">C8+C56</f>
        <v>51086.4</v>
      </c>
      <c r="D71" s="83" t="n">
        <f aca="false">D8+D56</f>
        <v>-2353.7</v>
      </c>
      <c r="E71" s="83" t="n">
        <f aca="false">E8+E56</f>
        <v>48732.7</v>
      </c>
      <c r="F71" s="83" t="n">
        <f aca="false">F8+F56</f>
        <v>50113.3</v>
      </c>
      <c r="G71" s="83"/>
      <c r="H71" s="83"/>
      <c r="I71" s="83" t="n">
        <f aca="false">I8+I56</f>
        <v>57797.2</v>
      </c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</row>
    <row r="72" customFormat="false" ht="15" hidden="false" customHeight="false" outlineLevel="0" collapsed="false">
      <c r="A72" s="84"/>
      <c r="B72" s="84"/>
      <c r="C72" s="84"/>
      <c r="D72" s="84"/>
      <c r="E72" s="84"/>
      <c r="F72" s="84"/>
      <c r="G72" s="84"/>
      <c r="H72" s="84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</row>
    <row r="73" customFormat="false" ht="15" hidden="false" customHeight="false" outlineLevel="0" collapsed="false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</row>
    <row r="74" customFormat="false" ht="15.75" hidden="false" customHeight="false" outlineLevel="0" collapsed="false">
      <c r="A74" s="85" t="s">
        <v>136</v>
      </c>
      <c r="B74" s="85"/>
      <c r="C74" s="85"/>
      <c r="D74" s="86" t="s">
        <v>137</v>
      </c>
      <c r="E74" s="86"/>
      <c r="F74" s="86"/>
      <c r="G74" s="86"/>
      <c r="H74" s="86"/>
      <c r="I74" s="85"/>
      <c r="J74" s="85"/>
      <c r="K74" s="85"/>
      <c r="L74" s="85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  <c r="X74" s="85"/>
      <c r="Y74" s="85"/>
      <c r="Z74" s="85"/>
      <c r="AA74" s="85"/>
      <c r="AB74" s="85"/>
      <c r="AC74" s="85"/>
      <c r="AD74" s="85"/>
      <c r="AE74" s="85"/>
      <c r="AF74" s="85"/>
      <c r="AG74" s="85"/>
      <c r="AH74" s="8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/>
      <c r="BD74" s="85"/>
      <c r="BE74" s="85"/>
      <c r="BF74" s="85"/>
      <c r="BG74" s="85"/>
      <c r="BH74" s="85"/>
      <c r="BI74" s="85"/>
      <c r="BJ74" s="85"/>
      <c r="BK74" s="85"/>
      <c r="BL74" s="85"/>
      <c r="BM74" s="85"/>
      <c r="BN74" s="85"/>
      <c r="BO74" s="85"/>
    </row>
    <row r="77" customFormat="false" ht="15.75" hidden="false" customHeight="false" outlineLevel="0" collapsed="false">
      <c r="C77" s="87"/>
    </row>
    <row r="78" customFormat="false" ht="15.75" hidden="false" customHeight="false" outlineLevel="0" collapsed="false">
      <c r="C78" s="87"/>
    </row>
  </sheetData>
  <mergeCells count="6">
    <mergeCell ref="C1:F1"/>
    <mergeCell ref="C2:F2"/>
    <mergeCell ref="B3:F3"/>
    <mergeCell ref="A4:I4"/>
    <mergeCell ref="A71:B71"/>
    <mergeCell ref="D74:F74"/>
  </mergeCells>
  <printOptions headings="false" gridLines="false" gridLinesSet="true" horizontalCentered="false" verticalCentered="false"/>
  <pageMargins left="1.18125" right="0.7875" top="0.359722222222222" bottom="0.470138888888889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2" manualBreakCount="2">
    <brk id="15" man="true" max="16383" min="0"/>
    <brk id="43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259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2025-12-25T08:21:51Z</cp:lastPrinted>
  <dcterms:modified xsi:type="dcterms:W3CDTF">2025-12-25T08:22:25Z</dcterms:modified>
  <cp:revision>33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